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4500010 Замена голого провод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H17" i="1" l="1"/>
  <c r="H18" i="1" s="1"/>
  <c r="H19" i="1" s="1"/>
  <c r="G18" i="1"/>
  <c r="G19" i="1" s="1"/>
  <c r="G20" i="1" s="1"/>
  <c r="G21" i="1" s="1"/>
  <c r="E18" i="1"/>
  <c r="D18" i="1"/>
  <c r="D19" i="1" s="1"/>
  <c r="H20" i="1" l="1"/>
  <c r="E19" i="1"/>
  <c r="E20" i="1" s="1"/>
  <c r="E21" i="1" s="1"/>
  <c r="D20" i="1"/>
  <c r="D21" i="1" s="1"/>
  <c r="H21" i="1" l="1"/>
</calcChain>
</file>

<file path=xl/sharedStrings.xml><?xml version="1.0" encoding="utf-8"?>
<sst xmlns="http://schemas.openxmlformats.org/spreadsheetml/2006/main" count="52" uniqueCount="32">
  <si>
    <t xml:space="preserve"> </t>
  </si>
  <si>
    <t xml:space="preserve">СВОДНЫЙ СМЕТНЫЙ РАСЧЕТ СТОИМОСТИ СТРОИТЕЛЬСТВА № 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</si>
  <si>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</si>
  <si>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</si>
  <si>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</si>
  <si>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</si>
  <si>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</si>
  <si>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</si>
  <si>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</si>
  <si>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</si>
  <si>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</si>
  <si>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</si>
  <si>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</si>
  <si>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</si>
  <si>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</si>
  <si>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45-ИП-24</t>
  </si>
  <si>
    <t>45-ИП-24-1</t>
  </si>
  <si>
    <t>ИТОГО по главе  2</t>
  </si>
  <si>
    <t>ИТОГО по гл. 1 - 2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</si>
  <si>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</si>
  <si>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</si>
  <si>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</si>
  <si>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</si>
  <si>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5 652,33 тыс.руб.  </t>
  </si>
  <si>
    <t>Составлен в текущем уровне цен 2028  г.</t>
  </si>
  <si>
    <t>Замена голого провода А на СИП 3 на 1 км с заменой угловых дер. опор на ж/б опоры</t>
  </si>
  <si>
    <t>Замена голого провода А на СИП 3 на 1 км без замены опор и траверс</t>
  </si>
  <si>
    <t xml:space="preserve"> Значение по Прогнозу социально-экономического развития РФ от 22.09.23 (1,052х1,046х1,042х1,042х1,042) K=1.245</t>
  </si>
  <si>
    <t>Начальник ПТС</t>
  </si>
  <si>
    <t>________________</t>
  </si>
  <si>
    <t>О. А. Брессем</t>
  </si>
  <si>
    <t>Обеспечение надежности электроснабжения путем замены голого провода на СИП на сетях 6/10кВ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</si>
</sst>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2" fontId="5" fillId="0" borderId="0" xfId="0" applyNumberFormat="1" applyFont="1" applyAlignment="1" applyProtection="1">
      <alignment horizontal="right" vertical="top" wrapText="1"/>
      <protection locked="0"/>
    </xf>
    <xf numFmtId="4" fontId="5" fillId="0" borderId="0" xfId="0" applyNumberFormat="1" applyFont="1" applyAlignment="1" applyProtection="1">
      <alignment horizontal="right" vertical="top" wrapText="1"/>
      <protection locked="0"/>
    </xf>
    <xf numFmtId="0" fontId="0" fillId="0" borderId="0" xfId="0"/>
    <xf numFmtId="0" fontId="1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6" fillId="0" borderId="0" xfId="0" applyFont="1"/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workbookViewId="0">
      <selection activeCell="H12" sqref="H12"/>
    </sheetView>
  </sheetViews>
  <sheetFormatPr defaultRowHeight="12.75" x14ac:dyDescent="0.2"/>
  <cols>
    <col min="1" max="1" width="4.140625" customWidth="1"/>
    <col min="2" max="2" width="12.42578125" customWidth="1"/>
    <col min="3" max="3" width="30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23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1</v>
      </c>
    </row>
    <row r="4" spans="1:10" ht="15.75" x14ac:dyDescent="0.25">
      <c r="A4" s="3"/>
      <c r="E4" s="3" t="s">
        <v>31</v>
      </c>
      <c r="I4" s="3"/>
    </row>
    <row r="5" spans="1:10" ht="15.75" x14ac:dyDescent="0.25">
      <c r="A5" s="1" t="s">
        <v>0</v>
      </c>
    </row>
    <row r="6" spans="1:10" ht="15.75" x14ac:dyDescent="0.25">
      <c r="A6" s="1" t="s">
        <v>24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2</v>
      </c>
      <c r="B9" s="7" t="s">
        <v>3</v>
      </c>
      <c r="C9" s="7" t="s">
        <v>4</v>
      </c>
      <c r="D9" s="8" t="s">
        <v>5</v>
      </c>
      <c r="E9" s="9"/>
      <c r="F9" s="9"/>
      <c r="G9" s="9"/>
      <c r="H9" s="9"/>
      <c r="J9" s="1"/>
    </row>
    <row r="10" spans="1:10" ht="94.5" x14ac:dyDescent="0.25">
      <c r="A10" s="10" t="s">
        <v>6</v>
      </c>
      <c r="B10" s="10" t="s">
        <v>7</v>
      </c>
      <c r="C10" s="10" t="s">
        <v>8</v>
      </c>
      <c r="D10" s="11" t="s">
        <v>9</v>
      </c>
      <c r="E10" s="11" t="s">
        <v>10</v>
      </c>
      <c r="F10" s="11" t="s">
        <v>11</v>
      </c>
      <c r="G10" s="11" t="s">
        <v>12</v>
      </c>
      <c r="H10" s="11" t="s">
        <v>13</v>
      </c>
      <c r="J10" s="1"/>
    </row>
    <row r="11" spans="1:10" ht="15.75" customHeight="1" x14ac:dyDescent="0.25">
      <c r="A11" s="26" t="s">
        <v>14</v>
      </c>
      <c r="B11" s="27"/>
      <c r="C11" s="27"/>
      <c r="D11" s="27"/>
      <c r="E11" s="27"/>
      <c r="F11" s="27"/>
      <c r="G11" s="27"/>
      <c r="H11" s="28"/>
      <c r="J11" s="1"/>
    </row>
    <row r="12" spans="1:10" ht="63" x14ac:dyDescent="0.2">
      <c r="A12" s="12">
        <v>1</v>
      </c>
      <c r="B12" s="13" t="s">
        <v>15</v>
      </c>
      <c r="C12" s="13" t="s">
        <v>25</v>
      </c>
      <c r="D12" s="14">
        <v>2073.73</v>
      </c>
      <c r="E12" s="14">
        <v>954.15</v>
      </c>
      <c r="F12" s="14" t="s">
        <v>0</v>
      </c>
      <c r="G12" s="14">
        <v>23.87</v>
      </c>
      <c r="H12" s="14">
        <v>3051.75</v>
      </c>
    </row>
    <row r="13" spans="1:10" ht="47.25" x14ac:dyDescent="0.2">
      <c r="A13" s="12">
        <v>2</v>
      </c>
      <c r="B13" s="13" t="s">
        <v>16</v>
      </c>
      <c r="C13" s="13" t="s">
        <v>26</v>
      </c>
      <c r="D13" s="14">
        <v>427.05</v>
      </c>
      <c r="E13" s="14">
        <v>304.57</v>
      </c>
      <c r="F13" s="14" t="s">
        <v>0</v>
      </c>
      <c r="G13" s="14" t="s">
        <v>0</v>
      </c>
      <c r="H13" s="14">
        <v>731.62</v>
      </c>
    </row>
    <row r="14" spans="1:10" ht="15.75" x14ac:dyDescent="0.2">
      <c r="A14" s="13" t="s">
        <v>0</v>
      </c>
      <c r="B14" s="13" t="s">
        <v>0</v>
      </c>
      <c r="C14" s="13" t="s">
        <v>17</v>
      </c>
      <c r="D14" s="14">
        <v>2500.7800000000002</v>
      </c>
      <c r="E14" s="14">
        <v>1258.72</v>
      </c>
      <c r="F14" s="14" t="s">
        <v>0</v>
      </c>
      <c r="G14" s="14">
        <v>23.87</v>
      </c>
      <c r="H14" s="14">
        <v>3783.37</v>
      </c>
    </row>
    <row r="15" spans="1:10" ht="15.75" x14ac:dyDescent="0.2">
      <c r="A15" s="13" t="s">
        <v>0</v>
      </c>
      <c r="B15" s="13" t="s">
        <v>0</v>
      </c>
      <c r="C15" s="13" t="s">
        <v>18</v>
      </c>
      <c r="D15" s="14">
        <v>2500.7800000000002</v>
      </c>
      <c r="E15" s="14">
        <v>1258.72</v>
      </c>
      <c r="F15" s="14" t="s">
        <v>0</v>
      </c>
      <c r="G15" s="14">
        <v>23.87</v>
      </c>
      <c r="H15" s="14">
        <v>3783.37</v>
      </c>
    </row>
    <row r="16" spans="1:10" ht="15.75" x14ac:dyDescent="0.2">
      <c r="A16" s="13" t="s">
        <v>0</v>
      </c>
      <c r="B16" s="13" t="s">
        <v>0</v>
      </c>
      <c r="C16" s="13" t="s">
        <v>19</v>
      </c>
      <c r="D16" s="14">
        <v>2500.7800000000002</v>
      </c>
      <c r="E16" s="14">
        <v>1258.72</v>
      </c>
      <c r="F16" s="14" t="s">
        <v>0</v>
      </c>
      <c r="G16" s="14">
        <v>23.87</v>
      </c>
      <c r="H16" s="14">
        <v>3783.37</v>
      </c>
    </row>
    <row r="17" spans="1:8" ht="53.25" customHeight="1" x14ac:dyDescent="0.2">
      <c r="A17" s="29" t="s">
        <v>27</v>
      </c>
      <c r="B17" s="30"/>
      <c r="C17" s="30"/>
      <c r="D17" s="15">
        <v>612.66999999999996</v>
      </c>
      <c r="E17" s="19">
        <v>308.38499999999999</v>
      </c>
      <c r="F17" s="15" t="s">
        <v>0</v>
      </c>
      <c r="G17" s="15">
        <v>5.85</v>
      </c>
      <c r="H17" s="18">
        <f>D17+E17+G17</f>
        <v>926.90499999999997</v>
      </c>
    </row>
    <row r="18" spans="1:8" ht="15.75" customHeight="1" x14ac:dyDescent="0.2">
      <c r="A18" s="31" t="s">
        <v>20</v>
      </c>
      <c r="B18" s="32"/>
      <c r="C18" s="32"/>
      <c r="D18" s="15">
        <f>D16+D17</f>
        <v>3113.4500000000003</v>
      </c>
      <c r="E18" s="15">
        <f>E16+E17</f>
        <v>1567.105</v>
      </c>
      <c r="F18" s="15" t="s">
        <v>0</v>
      </c>
      <c r="G18" s="15">
        <f>G16+G17</f>
        <v>29.72</v>
      </c>
      <c r="H18" s="15">
        <f>H16+H17</f>
        <v>4710.2749999999996</v>
      </c>
    </row>
    <row r="19" spans="1:8" ht="19.5" customHeight="1" x14ac:dyDescent="0.2">
      <c r="A19" s="31" t="s">
        <v>21</v>
      </c>
      <c r="B19" s="32"/>
      <c r="C19" s="32"/>
      <c r="D19" s="15">
        <f>D18*0.2</f>
        <v>622.69000000000005</v>
      </c>
      <c r="E19" s="15">
        <f>E18*0.2</f>
        <v>313.42100000000005</v>
      </c>
      <c r="F19" s="15" t="s">
        <v>0</v>
      </c>
      <c r="G19" s="15">
        <f>G18*0.2</f>
        <v>5.944</v>
      </c>
      <c r="H19" s="15">
        <f>H18*0.2</f>
        <v>942.05499999999995</v>
      </c>
    </row>
    <row r="20" spans="1:8" ht="15.75" customHeight="1" x14ac:dyDescent="0.2">
      <c r="A20" s="31" t="s">
        <v>20</v>
      </c>
      <c r="B20" s="32"/>
      <c r="C20" s="32"/>
      <c r="D20" s="15">
        <f>D18+D19</f>
        <v>3736.1400000000003</v>
      </c>
      <c r="E20" s="15">
        <f>E18+E19</f>
        <v>1880.5260000000001</v>
      </c>
      <c r="F20" s="15" t="s">
        <v>0</v>
      </c>
      <c r="G20" s="15">
        <f>G18+G19</f>
        <v>35.664000000000001</v>
      </c>
      <c r="H20" s="15">
        <f>H18+H19</f>
        <v>5652.33</v>
      </c>
    </row>
    <row r="21" spans="1:8" ht="15.75" customHeight="1" x14ac:dyDescent="0.2">
      <c r="A21" s="31" t="s">
        <v>22</v>
      </c>
      <c r="B21" s="32"/>
      <c r="C21" s="32"/>
      <c r="D21" s="15">
        <f>D20</f>
        <v>3736.1400000000003</v>
      </c>
      <c r="E21" s="15">
        <f>E20</f>
        <v>1880.5260000000001</v>
      </c>
      <c r="F21" s="15" t="s">
        <v>0</v>
      </c>
      <c r="G21" s="15">
        <f>G20</f>
        <v>35.664000000000001</v>
      </c>
      <c r="H21" s="15">
        <f>D21+E21+G21</f>
        <v>5652.33</v>
      </c>
    </row>
    <row r="22" spans="1:8" x14ac:dyDescent="0.2">
      <c r="A22" s="16"/>
      <c r="B22" s="6"/>
      <c r="C22" s="6"/>
      <c r="D22" s="17"/>
      <c r="E22" s="17"/>
      <c r="F22" s="17"/>
      <c r="G22" s="17"/>
      <c r="H22" s="17"/>
    </row>
    <row r="23" spans="1:8" s="20" customFormat="1" x14ac:dyDescent="0.2">
      <c r="A23" s="23"/>
      <c r="B23" s="22"/>
      <c r="C23" s="22"/>
      <c r="D23" s="24"/>
      <c r="E23" s="24"/>
      <c r="F23" s="24"/>
      <c r="G23" s="24"/>
      <c r="H23" s="24"/>
    </row>
    <row r="24" spans="1:8" ht="15.75" x14ac:dyDescent="0.25">
      <c r="A24" s="1"/>
      <c r="B24" s="1"/>
      <c r="E24" s="1"/>
      <c r="G24" s="1"/>
    </row>
    <row r="25" spans="1:8" ht="15.75" x14ac:dyDescent="0.25">
      <c r="A25" s="1"/>
      <c r="B25" s="1"/>
      <c r="C25" s="25" t="s">
        <v>28</v>
      </c>
      <c r="D25" s="25" t="s">
        <v>29</v>
      </c>
      <c r="E25" s="21" t="s">
        <v>30</v>
      </c>
      <c r="G25" s="1"/>
    </row>
    <row r="26" spans="1:8" ht="15.75" x14ac:dyDescent="0.25">
      <c r="A26" s="1"/>
      <c r="B26" s="1"/>
      <c r="E26" s="1"/>
      <c r="G26" s="1"/>
    </row>
    <row r="27" spans="1:8" ht="15.75" x14ac:dyDescent="0.25">
      <c r="A27" s="1"/>
      <c r="B27" s="1"/>
      <c r="E27" s="1"/>
      <c r="G27" s="1"/>
    </row>
    <row r="28" spans="1:8" ht="15.75" x14ac:dyDescent="0.25">
      <c r="A28" s="1"/>
    </row>
  </sheetData>
  <mergeCells count="6">
    <mergeCell ref="A21:C21"/>
    <mergeCell ref="A11:H11"/>
    <mergeCell ref="A17:C17"/>
    <mergeCell ref="A18:C18"/>
    <mergeCell ref="A19:C19"/>
    <mergeCell ref="A20:C20"/>
  </mergeCells>
  <phoneticPr fontId="0" type="noConversion"/>
  <pageMargins left="0.75" right="0.75" top="1" bottom="1" header="0.5" footer="0.5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2024-04-25T02:13:57Z</dcterms:modified>
</cp:coreProperties>
</file>